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Sheet1" sheetId="51" r:id="rId1"/>
  </sheets>
  <calcPr calcId="144525"/>
</workbook>
</file>

<file path=xl/calcChain.xml><?xml version="1.0" encoding="utf-8"?>
<calcChain xmlns="http://schemas.openxmlformats.org/spreadsheetml/2006/main">
  <c r="F91" i="51" l="1"/>
  <c r="F83" i="51" l="1"/>
  <c r="F31" i="51"/>
  <c r="F92" i="51" l="1"/>
</calcChain>
</file>

<file path=xl/sharedStrings.xml><?xml version="1.0" encoding="utf-8"?>
<sst xmlns="http://schemas.openxmlformats.org/spreadsheetml/2006/main" count="224" uniqueCount="125">
  <si>
    <t>Amount (Rs.)</t>
  </si>
  <si>
    <t>Mtr.</t>
  </si>
  <si>
    <t>4c X 16 Sq.mm copper armored cable (ATM)</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</si>
  <si>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</si>
  <si>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</si>
  <si>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</si>
  <si>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</si>
  <si>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</si>
  <si>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</si>
  <si>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</si>
  <si>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</si>
  <si>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Qty</t>
  </si>
  <si>
    <t>Nos.</t>
  </si>
  <si>
    <t>Mtr</t>
  </si>
  <si>
    <t>Point Wiring</t>
  </si>
  <si>
    <t>Total=</t>
  </si>
  <si>
    <t>Item</t>
  </si>
  <si>
    <t>RFT</t>
  </si>
  <si>
    <t>Sqft</t>
  </si>
  <si>
    <t>Sr.</t>
  </si>
  <si>
    <t>Items</t>
  </si>
  <si>
    <t>Rate (Rs.)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</si>
  <si>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</si>
  <si>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</si>
  <si>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</si>
  <si>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</si>
  <si>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</si>
  <si>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</si>
  <si>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</si>
  <si>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</si>
  <si>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</si>
  <si>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</si>
  <si>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</si>
  <si>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</si>
  <si>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</si>
  <si>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</si>
  <si>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24 port jack panel D-Link make)</t>
  </si>
  <si>
    <t>Supply and fixing of wall mountable Rack 12U with power adaptor etc.(D-Link make)</t>
  </si>
  <si>
    <t>Procurement new of furniture and renovation items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</si>
  <si>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</si>
  <si>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</si>
  <si>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r>
      <t xml:space="preserve">Cash Cabin Partition including door: - </t>
    </r>
    <r>
      <rPr>
        <sz val="11"/>
        <color rgb="FF000000"/>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Details of partitions are as under:-</t>
    </r>
    <r>
      <rPr>
        <sz val="11"/>
        <color rgb="FF000000"/>
        <rFont val="Times New Roman"/>
        <family val="1"/>
      </rPr>
      <t xml:space="preserve">
</t>
    </r>
    <r>
      <rPr>
        <b/>
        <sz val="11"/>
        <color rgb="FF000000"/>
        <rFont val="Times New Roman"/>
        <family val="1"/>
      </rPr>
      <t>Front side partition</t>
    </r>
    <r>
      <rPr>
        <sz val="11"/>
        <color rgb="FF000000"/>
        <rFont val="Times New Roman"/>
        <family val="1"/>
      </rPr>
      <t xml:space="preserve"> shall have customer top of 1'-3" wide ledge projecting 6" on customer side at a height of 1'-3" above the desk/ working top thus making 3'-9" ht. from the finished floor level. Glazing of 12mm thick glass starts from 3'-9" upto 6'-6" with pencil polish edges. Providing cutout of size 12" x 4" at the central bottom part of glass at transaction top level so as to allow transactions. Providing 6" dia hole at the height of 4'6" from finished floor level so as to allow conversation between cashier and customer. 
</t>
    </r>
    <r>
      <rPr>
        <b/>
        <sz val="11"/>
        <color rgb="FF000000"/>
        <rFont val="Times New Roman"/>
        <family val="1"/>
      </rPr>
      <t>The side/intermediate partition-</t>
    </r>
    <r>
      <rPr>
        <sz val="11"/>
        <color rgb="FF000000"/>
        <rFont val="Times New Roman"/>
        <family val="1"/>
      </rPr>
      <t xml:space="preserve"> 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
</t>
    </r>
    <r>
      <rPr>
        <b/>
        <sz val="11"/>
        <color rgb="FF000000"/>
        <rFont val="Times New Roman"/>
        <family val="1"/>
      </rPr>
      <t>Back side partition</t>
    </r>
    <r>
      <rPr>
        <sz val="11"/>
        <color rgb="FF000000"/>
        <rFont val="Times New Roman"/>
        <family val="1"/>
      </rPr>
      <t xml:space="preserve"> 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</si>
  <si>
    <r>
      <t>Front Glass barrier on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</si>
  <si>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</si>
  <si>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</si>
  <si>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rPr>
        <b/>
        <sz val="11"/>
        <color rgb="FF000000"/>
        <rFont val="Times New Roman"/>
        <family val="1"/>
      </rPr>
      <t>Plywood Storage cabinet with outside laminated and inside painted (Full hight):-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</si>
  <si>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rgb="FF000000"/>
        <rFont val="Times New Roman"/>
        <family val="1"/>
      </rPr>
      <t>Side Credanza with outside laminated and inside painted</t>
    </r>
    <r>
      <rPr>
        <b/>
        <sz val="11"/>
        <color theme="1"/>
        <rFont val="Times New Roman"/>
        <family val="1"/>
      </rPr>
      <t xml:space="preserve"> SIze 3'6'' x1'3''x2'6'' -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Quoted rates shall include cost of necessary hardware, like 3’’ handles, concealed hinges, locks with keys in duplicate, magnetic catches, etc.                                                                3’ 6''length x 1’3’’ deep x 2’6’’ high.</t>
    </r>
  </si>
  <si>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</si>
  <si>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t>1.12a</t>
  </si>
  <si>
    <t>1.12b</t>
  </si>
  <si>
    <t>1.12c</t>
  </si>
  <si>
    <t>1.12d</t>
  </si>
  <si>
    <t>1.12e</t>
  </si>
  <si>
    <t>Branch Head Table size  6' Long X 3'wide  x 2'6'' height  with  drawers</t>
  </si>
  <si>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</si>
  <si>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</si>
  <si>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BOX cum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</si>
  <si>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</si>
  <si>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Electric wiring and Switches</t>
  </si>
  <si>
    <t>Qty.</t>
  </si>
  <si>
    <t>Rate(Rs.) Excluding GST</t>
  </si>
  <si>
    <t>Amount(Rs.) Excluding GST</t>
  </si>
  <si>
    <t>Main Panels and Distribution Boards</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</si>
  <si>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</si>
  <si>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</si>
  <si>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</si>
  <si>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</si>
  <si>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</si>
  <si>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</si>
  <si>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</si>
  <si>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C2</t>
  </si>
  <si>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</si>
  <si>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t>C3</t>
  </si>
  <si>
    <r>
      <t xml:space="preserve">UPS (Input/Output)
Incomer:- </t>
    </r>
    <r>
      <rPr>
        <sz val="10"/>
        <color theme="1"/>
        <rFont val="Times New Roman"/>
        <family val="1"/>
      </rPr>
      <t>1 No. 40 Amp TPN MCB
                   2 No. 63 Amp DP MCB</t>
    </r>
    <r>
      <rPr>
        <b/>
        <sz val="10"/>
        <color theme="1"/>
        <rFont val="Times New Roman"/>
        <family val="1"/>
      </rPr>
      <t xml:space="preserve">
</t>
    </r>
  </si>
  <si>
    <t>C4</t>
  </si>
  <si>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</si>
  <si>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</si>
  <si>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</si>
  <si>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</si>
  <si>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</si>
  <si>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t>Cables and cable laying and end termination</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</si>
  <si>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</si>
  <si>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</si>
  <si>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</si>
  <si>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d</t>
  </si>
  <si>
    <t>2 x 6 Sq.mm + 1x 2.5 Sq.mm FR PVC coated copper conductors (1.1 KV grade) in pvc rigid pipe/capping-casing on surface of wall duly clamping with necessary fittings and accessories from Main DB to POWER/LIGHT DB. Including all necessary terminals etc complete.</t>
  </si>
  <si>
    <t>e</t>
  </si>
  <si>
    <t>End Termination of the above cables with proper Glands and Lugs</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</si>
  <si>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</si>
  <si>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</si>
  <si>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 xml:space="preserve">2x 2.5 Sq mm + 1x1.5 Sq mm copper wire circuit mains for raw power points, lights and glow sign board. (LDB to Switch boards). For 16A power point maximum 2 points in a circuit. 
For 6 A power point maximum 3 point in a circuit.
</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</si>
  <si>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</si>
  <si>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</si>
  <si>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</si>
  <si>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</si>
  <si>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f</t>
  </si>
  <si>
    <t>g</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</si>
  <si>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</si>
  <si>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</si>
  <si>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</si>
  <si>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</si>
  <si>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</si>
  <si>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</si>
  <si>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</si>
  <si>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</si>
  <si>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</si>
  <si>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</si>
  <si>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</si>
  <si>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</si>
  <si>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</si>
  <si>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h</t>
  </si>
  <si>
    <t>i</t>
  </si>
  <si>
    <t>Providing and fixing Fan hook</t>
  </si>
  <si>
    <t>Providing and fixing of 1'' wide profile light, 120 LED per mtr. and driver 6 amp. This item also including alluminium housing with cover.</t>
  </si>
  <si>
    <t xml:space="preserve">Total of 2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</si>
  <si>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</si>
  <si>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</si>
  <si>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</si>
  <si>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</si>
  <si>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t>Total of 3 =</t>
  </si>
  <si>
    <t>Grand Total 1+2+3 =</t>
  </si>
  <si>
    <r>
      <rPr>
        <b/>
        <sz val="11"/>
        <color theme="1"/>
        <rFont val="Calibri"/>
        <family val="2"/>
        <scheme val="minor"/>
      </rPr>
      <t>Officer Table Size 5'4.5'' x 2'6'' x 2'6''</t>
    </r>
    <r>
      <rPr>
        <sz val="11"/>
        <color theme="1"/>
        <rFont val="Calibri"/>
        <family val="2"/>
        <scheme val="minor"/>
      </rPr>
      <t xml:space="preserve"> Table with drawers</t>
    </r>
  </si>
  <si>
    <r>
      <rPr>
        <b/>
        <sz val="11"/>
        <color rgb="FF000000"/>
        <rFont val="Times New Roman"/>
        <family val="1"/>
      </rPr>
      <t>Server room Table Size 5'4.5'' x 2'6'' x 2’6’’</t>
    </r>
    <r>
      <rPr>
        <sz val="11"/>
        <color rgb="FF000000"/>
        <rFont val="Times New Roman"/>
        <family val="1"/>
      </rPr>
      <t xml:space="preserve"> Specifications same as above but without drawers.</t>
    </r>
  </si>
  <si>
    <r>
      <rPr>
        <b/>
        <sz val="11"/>
        <color rgb="FF000000"/>
        <rFont val="Times New Roman"/>
        <family val="1"/>
      </rPr>
      <t xml:space="preserve">Cash cabin Table with </t>
    </r>
    <r>
      <rPr>
        <b/>
        <u/>
        <sz val="12"/>
        <color rgb="FF000000"/>
        <rFont val="Times New Roman"/>
        <family val="1"/>
      </rPr>
      <t>customer top and  front glass</t>
    </r>
    <r>
      <rPr>
        <b/>
        <sz val="11"/>
        <color rgb="FF000000"/>
        <rFont val="Times New Roman"/>
        <family val="1"/>
      </rPr>
      <t xml:space="preserve"> -Size of table 6’3.5''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The item also includes</t>
    </r>
    <r>
      <rPr>
        <b/>
        <sz val="11"/>
        <color rgb="FF000000"/>
        <rFont val="Times New Roman"/>
        <family val="1"/>
      </rPr>
      <t xml:space="preserve"> Front Glass barrier on Cash CabinTables </t>
    </r>
    <r>
      <rPr>
        <sz val="11"/>
        <color rgb="FF000000"/>
        <rFont val="Times New Roman"/>
        <family val="1"/>
      </rPr>
      <t>having verticle 12mm thk PLAIN glass fixed between 3'-0" &amp; 7'-0" in height with necessary cut-outs etc. complete as per instructions of Bank</t>
    </r>
  </si>
  <si>
    <r>
      <rPr>
        <b/>
        <sz val="11"/>
        <color theme="1"/>
        <rFont val="Calibri"/>
        <family val="2"/>
        <scheme val="minor"/>
      </rPr>
      <t>Officer Table Size 6'3.5'' x 2'6'' x 2'6''</t>
    </r>
    <r>
      <rPr>
        <sz val="11"/>
        <color theme="1"/>
        <rFont val="Calibri"/>
        <family val="2"/>
        <scheme val="minor"/>
      </rPr>
      <t xml:space="preserve"> Table with drawers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</si>
</sst>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6" x14ac:knownFonts="1">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sz val="14"/>
      <color theme="1"/>
      <name val="Times New Roman"/>
      <family val="1"/>
    </font>
    <font>
      <b/>
      <u/>
      <sz val="12"/>
      <color rgb="FF000000"/>
      <name val="Times New Roman"/>
      <family val="1"/>
    </font>
    <font>
      <b/>
      <i/>
      <sz val="10"/>
      <color indexed="8"/>
      <name val="Arial"/>
      <family val="2"/>
    </font>
    <font>
      <i/>
      <sz val="10"/>
      <color indexed="8"/>
      <name val="Arial"/>
      <family val="2"/>
    </font>
    <font>
      <b/>
      <sz val="16"/>
      <color theme="1"/>
      <name val="Times New Roman"/>
      <family val="1"/>
    </font>
    <font>
      <sz val="11"/>
      <color rgb="FF000000"/>
      <name val="Calibri"/>
      <family val="2"/>
    </font>
    <font>
      <b/>
      <sz val="12"/>
      <color rgb="FF000000"/>
      <name val="Calibri"/>
      <family val="2"/>
    </font>
    <font>
      <b/>
      <sz val="11"/>
      <color rgb="FF000000"/>
      <name val="Calibri"/>
      <family val="2"/>
    </font>
    <font>
      <sz val="9"/>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0" fontId="1"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1" fillId="0" borderId="0"/>
  </cellStyleXfs>
  <cellXfs count="79">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2" fontId="8" fillId="0" borderId="1" xfId="0" applyNumberFormat="1" applyFont="1" applyBorder="1" applyAlignment="1">
      <alignment horizontal="right" vertical="center"/>
    </xf>
    <xf numFmtId="0" fontId="0" fillId="0" borderId="0" xfId="0" applyBorder="1"/>
    <xf numFmtId="2" fontId="0" fillId="0" borderId="0" xfId="0" applyNumberFormat="1"/>
    <xf numFmtId="2" fontId="8" fillId="0" borderId="1" xfId="0" applyNumberFormat="1" applyFont="1" applyBorder="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0" fontId="0" fillId="2" borderId="0" xfId="0" applyFill="1"/>
    <xf numFmtId="0" fontId="13" fillId="0" borderId="1" xfId="0" applyFont="1" applyBorder="1" applyAlignment="1">
      <alignment horizontal="justify" vertical="center" wrapText="1"/>
    </xf>
    <xf numFmtId="0" fontId="6" fillId="2" borderId="3" xfId="0" applyFont="1" applyFill="1" applyBorder="1" applyAlignment="1">
      <alignment horizontal="center" vertical="center"/>
    </xf>
    <xf numFmtId="0" fontId="14" fillId="0" borderId="1" xfId="0" applyFont="1" applyBorder="1" applyAlignment="1">
      <alignment horizontal="center" vertical="center" wrapText="1"/>
    </xf>
    <xf numFmtId="2" fontId="6" fillId="2" borderId="3" xfId="0" applyNumberFormat="1" applyFont="1" applyFill="1" applyBorder="1" applyAlignment="1">
      <alignment horizontal="center" vertical="center"/>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2" borderId="3" xfId="0" applyFont="1" applyFill="1" applyBorder="1" applyAlignment="1">
      <alignment horizontal="center" vertical="top" wrapText="1"/>
    </xf>
    <xf numFmtId="0" fontId="10" fillId="0" borderId="1" xfId="0" applyFont="1" applyBorder="1" applyAlignment="1">
      <alignment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0" fillId="0" borderId="1" xfId="0" applyBorder="1" applyAlignment="1">
      <alignment horizontal="left"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9" fillId="0" borderId="1" xfId="0" applyFont="1" applyBorder="1" applyAlignment="1">
      <alignment horizontal="justify" vertical="top" wrapText="1"/>
    </xf>
    <xf numFmtId="0" fontId="14" fillId="2" borderId="1" xfId="0" applyFont="1" applyFill="1" applyBorder="1" applyAlignment="1">
      <alignment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14" fillId="2" borderId="1" xfId="0" applyFont="1" applyFill="1" applyBorder="1" applyAlignment="1">
      <alignment vertical="center" wrapText="1"/>
    </xf>
    <xf numFmtId="0" fontId="13" fillId="0" borderId="1" xfId="0" applyFont="1" applyBorder="1" applyAlignment="1">
      <alignment horizontal="justify" vertical="center"/>
    </xf>
    <xf numFmtId="0" fontId="14" fillId="0" borderId="0" xfId="0" applyFont="1" applyAlignment="1">
      <alignment vertical="top"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4"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right" vertical="center" wrapText="1"/>
    </xf>
    <xf numFmtId="0" fontId="22" fillId="0" borderId="1" xfId="0" applyFont="1" applyBorder="1" applyAlignment="1">
      <alignment horizontal="center" vertical="center" wrapText="1"/>
    </xf>
    <xf numFmtId="0" fontId="22" fillId="0" borderId="1" xfId="0" applyFont="1" applyBorder="1" applyAlignment="1">
      <alignment horizontal="right" vertical="center" wrapText="1"/>
    </xf>
    <xf numFmtId="0" fontId="10" fillId="0" borderId="1" xfId="0" applyFont="1" applyBorder="1" applyAlignment="1">
      <alignment vertical="center" wrapText="1"/>
    </xf>
    <xf numFmtId="0" fontId="4" fillId="0" borderId="4" xfId="0" applyFont="1" applyFill="1" applyBorder="1" applyAlignment="1">
      <alignment horizontal="center" vertical="center" wrapText="1"/>
    </xf>
    <xf numFmtId="0" fontId="23" fillId="0" borderId="1" xfId="0" applyFont="1" applyBorder="1" applyAlignment="1">
      <alignment horizontal="center" vertical="center" wrapText="1"/>
    </xf>
    <xf numFmtId="2" fontId="24"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2" fontId="23" fillId="0" borderId="1" xfId="0" applyNumberFormat="1" applyFont="1" applyBorder="1" applyAlignment="1">
      <alignment horizontal="right" vertical="center" wrapText="1"/>
    </xf>
    <xf numFmtId="0" fontId="8" fillId="0" borderId="1" xfId="0" applyFont="1" applyBorder="1" applyAlignment="1">
      <alignment horizontal="left" vertical="top" wrapText="1"/>
    </xf>
    <xf numFmtId="0" fontId="8" fillId="0" borderId="1" xfId="0" applyFont="1" applyBorder="1" applyAlignment="1">
      <alignment horizontal="left" vertical="center" wrapText="1"/>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tabSelected="1" view="pageBreakPreview" zoomScale="60" zoomScaleNormal="60" workbookViewId="0">
      <selection activeCell="P14" sqref="P14"/>
    </sheetView>
  </sheetViews>
  <sheetFormatPr defaultRowHeight="15" x14ac:dyDescent="0.25"/>
  <cols>
    <col min="1" max="1" width="8.140625" customWidth="1"/>
    <col min="2" max="2" width="59.85546875" customWidth="1"/>
    <col min="3" max="3" width="9.85546875" customWidth="1"/>
    <col min="4" max="4" width="10" style="31" customWidth="1"/>
    <col min="5" max="5" width="12.140625" customWidth="1"/>
    <col min="6" max="6" width="14.7109375" customWidth="1"/>
    <col min="8" max="8" width="17.7109375" customWidth="1"/>
    <col min="10" max="10" width="16.28515625" customWidth="1"/>
    <col min="12" max="12" width="15.5703125" customWidth="1"/>
  </cols>
  <sheetData>
    <row r="1" spans="1:12" ht="37.5" x14ac:dyDescent="0.25">
      <c r="A1" s="47">
        <v>1</v>
      </c>
      <c r="B1" s="48" t="s">
        <v>38</v>
      </c>
      <c r="C1" s="46"/>
      <c r="D1" s="46"/>
      <c r="E1" s="46"/>
      <c r="F1" s="46"/>
    </row>
    <row r="2" spans="1:12" ht="15.75" x14ac:dyDescent="0.25">
      <c r="A2" s="14" t="s">
        <v>19</v>
      </c>
      <c r="B2" s="15" t="s">
        <v>20</v>
      </c>
      <c r="C2" s="15" t="s">
        <v>10</v>
      </c>
      <c r="D2" s="16" t="s">
        <v>11</v>
      </c>
      <c r="E2" s="14" t="s">
        <v>21</v>
      </c>
      <c r="F2" s="14" t="s">
        <v>0</v>
      </c>
    </row>
    <row r="3" spans="1:12" ht="313.5" x14ac:dyDescent="0.25">
      <c r="A3" s="17">
        <v>1.01</v>
      </c>
      <c r="B3" s="32" t="s">
        <v>39</v>
      </c>
      <c r="C3" s="18" t="s">
        <v>18</v>
      </c>
      <c r="D3" s="19">
        <v>200</v>
      </c>
      <c r="E3" s="20"/>
      <c r="F3" s="21"/>
      <c r="H3" s="8"/>
      <c r="I3" s="8"/>
      <c r="J3" s="8"/>
      <c r="K3" s="8"/>
      <c r="L3" s="8"/>
    </row>
    <row r="4" spans="1:12" ht="138.75" customHeight="1" x14ac:dyDescent="0.25">
      <c r="A4" s="17">
        <v>1.02</v>
      </c>
      <c r="B4" s="32" t="s">
        <v>40</v>
      </c>
      <c r="C4" s="18" t="s">
        <v>18</v>
      </c>
      <c r="D4" s="19">
        <v>160</v>
      </c>
      <c r="E4" s="20"/>
      <c r="F4" s="21"/>
      <c r="H4" s="8"/>
      <c r="I4" s="8"/>
      <c r="J4" s="8"/>
      <c r="K4" s="8"/>
      <c r="L4" s="8"/>
    </row>
    <row r="5" spans="1:12" ht="409.5" x14ac:dyDescent="0.25">
      <c r="A5" s="17">
        <v>1.03</v>
      </c>
      <c r="B5" s="49" t="s">
        <v>41</v>
      </c>
      <c r="C5" s="18" t="s">
        <v>18</v>
      </c>
      <c r="D5" s="19">
        <v>100</v>
      </c>
      <c r="E5" s="20"/>
      <c r="F5" s="21"/>
      <c r="H5" s="8"/>
      <c r="I5" s="8"/>
      <c r="J5" s="8"/>
      <c r="K5" s="8"/>
      <c r="L5" s="8"/>
    </row>
    <row r="6" spans="1:12" ht="105" x14ac:dyDescent="0.25">
      <c r="A6" s="37">
        <v>1.04</v>
      </c>
      <c r="B6" s="49" t="s">
        <v>42</v>
      </c>
      <c r="C6" s="18" t="s">
        <v>18</v>
      </c>
      <c r="D6" s="19">
        <v>40</v>
      </c>
      <c r="E6" s="28"/>
      <c r="F6" s="29"/>
    </row>
    <row r="7" spans="1:12" ht="120" x14ac:dyDescent="0.25">
      <c r="A7" s="40">
        <v>1.05</v>
      </c>
      <c r="B7" s="13" t="s">
        <v>34</v>
      </c>
      <c r="C7" s="33" t="s">
        <v>18</v>
      </c>
      <c r="D7" s="19">
        <v>90</v>
      </c>
      <c r="E7" s="35"/>
      <c r="F7" s="36"/>
    </row>
    <row r="8" spans="1:12" ht="195" x14ac:dyDescent="0.25">
      <c r="A8" s="17">
        <v>1.06</v>
      </c>
      <c r="B8" s="39" t="s">
        <v>43</v>
      </c>
      <c r="C8" s="18" t="s">
        <v>18</v>
      </c>
      <c r="D8" s="19">
        <v>500</v>
      </c>
      <c r="E8" s="20"/>
      <c r="F8" s="21"/>
    </row>
    <row r="9" spans="1:12" ht="165" x14ac:dyDescent="0.25">
      <c r="A9" s="17">
        <v>1.07</v>
      </c>
      <c r="B9" s="13" t="s">
        <v>22</v>
      </c>
      <c r="C9" s="18" t="s">
        <v>18</v>
      </c>
      <c r="D9" s="19">
        <v>675</v>
      </c>
      <c r="E9" s="20"/>
      <c r="F9" s="21"/>
    </row>
    <row r="10" spans="1:12" ht="186.75" customHeight="1" x14ac:dyDescent="0.25">
      <c r="A10" s="17">
        <v>1.08</v>
      </c>
      <c r="B10" s="50" t="s">
        <v>44</v>
      </c>
      <c r="C10" s="19" t="s">
        <v>18</v>
      </c>
      <c r="D10" s="19">
        <v>45</v>
      </c>
      <c r="E10" s="20"/>
      <c r="F10" s="21"/>
    </row>
    <row r="11" spans="1:12" ht="30" x14ac:dyDescent="0.25">
      <c r="A11" s="38">
        <v>1.0900000000000001</v>
      </c>
      <c r="B11" s="39" t="s">
        <v>28</v>
      </c>
      <c r="C11" s="34" t="s">
        <v>30</v>
      </c>
      <c r="D11" s="34">
        <v>2</v>
      </c>
      <c r="E11" s="28"/>
      <c r="F11" s="36"/>
    </row>
    <row r="12" spans="1:12" ht="194.25" x14ac:dyDescent="0.25">
      <c r="A12" s="17">
        <v>1.1000000000000001</v>
      </c>
      <c r="B12" s="27" t="s">
        <v>45</v>
      </c>
      <c r="C12" s="18" t="s">
        <v>18</v>
      </c>
      <c r="D12" s="19">
        <v>185</v>
      </c>
      <c r="E12" s="20"/>
      <c r="F12" s="21"/>
    </row>
    <row r="13" spans="1:12" ht="216.75" customHeight="1" x14ac:dyDescent="0.25">
      <c r="A13" s="17">
        <v>1.1100000000000001</v>
      </c>
      <c r="B13" s="13" t="s">
        <v>46</v>
      </c>
      <c r="C13" s="18" t="s">
        <v>18</v>
      </c>
      <c r="D13" s="19">
        <v>20</v>
      </c>
      <c r="E13" s="20"/>
      <c r="F13" s="22"/>
    </row>
    <row r="14" spans="1:12" ht="409.6" customHeight="1" x14ac:dyDescent="0.25">
      <c r="A14" s="17">
        <v>1.1200000000000001</v>
      </c>
      <c r="B14" s="51" t="s">
        <v>47</v>
      </c>
      <c r="C14" s="23"/>
      <c r="D14" s="19"/>
      <c r="E14" s="20"/>
      <c r="F14" s="11"/>
    </row>
    <row r="15" spans="1:12" ht="15.75" x14ac:dyDescent="0.25">
      <c r="A15" s="17" t="s">
        <v>48</v>
      </c>
      <c r="B15" s="24" t="s">
        <v>121</v>
      </c>
      <c r="C15" s="3" t="s">
        <v>12</v>
      </c>
      <c r="D15" s="25">
        <v>3</v>
      </c>
      <c r="E15" s="20"/>
      <c r="F15" s="22"/>
    </row>
    <row r="16" spans="1:12" ht="15.75" x14ac:dyDescent="0.25">
      <c r="A16" s="17" t="s">
        <v>49</v>
      </c>
      <c r="B16" s="24" t="s">
        <v>124</v>
      </c>
      <c r="C16" s="3" t="s">
        <v>12</v>
      </c>
      <c r="D16" s="19">
        <v>1</v>
      </c>
      <c r="E16" s="20"/>
      <c r="F16" s="22"/>
    </row>
    <row r="17" spans="1:9" ht="30" x14ac:dyDescent="0.25">
      <c r="A17" s="17" t="s">
        <v>50</v>
      </c>
      <c r="B17" s="41" t="s">
        <v>122</v>
      </c>
      <c r="C17" s="3" t="s">
        <v>12</v>
      </c>
      <c r="D17" s="19">
        <v>1</v>
      </c>
      <c r="E17" s="20"/>
      <c r="F17" s="22"/>
    </row>
    <row r="18" spans="1:9" ht="197.25" customHeight="1" x14ac:dyDescent="0.25">
      <c r="A18" s="17" t="s">
        <v>51</v>
      </c>
      <c r="B18" s="52" t="s">
        <v>123</v>
      </c>
      <c r="C18" s="3" t="s">
        <v>12</v>
      </c>
      <c r="D18" s="19">
        <v>1</v>
      </c>
      <c r="E18" s="20"/>
      <c r="F18" s="22"/>
    </row>
    <row r="19" spans="1:9" ht="30" x14ac:dyDescent="0.25">
      <c r="A19" s="17" t="s">
        <v>52</v>
      </c>
      <c r="B19" s="78" t="s">
        <v>53</v>
      </c>
      <c r="C19" s="3" t="s">
        <v>12</v>
      </c>
      <c r="D19" s="19">
        <v>1</v>
      </c>
      <c r="E19" s="20"/>
      <c r="F19" s="22"/>
    </row>
    <row r="20" spans="1:9" ht="150" x14ac:dyDescent="0.25">
      <c r="A20" s="17">
        <v>1.1299999999999999</v>
      </c>
      <c r="B20" s="27" t="s">
        <v>24</v>
      </c>
      <c r="C20" s="18" t="s">
        <v>18</v>
      </c>
      <c r="D20" s="19">
        <v>60</v>
      </c>
      <c r="E20" s="18"/>
      <c r="F20" s="21"/>
    </row>
    <row r="21" spans="1:9" ht="129" x14ac:dyDescent="0.25">
      <c r="A21" s="26">
        <v>1.1399999999999999</v>
      </c>
      <c r="B21" s="27" t="s">
        <v>54</v>
      </c>
      <c r="C21" s="18" t="s">
        <v>18</v>
      </c>
      <c r="D21" s="19">
        <v>24</v>
      </c>
      <c r="E21" s="18"/>
      <c r="F21" s="21"/>
    </row>
    <row r="22" spans="1:9" ht="60" x14ac:dyDescent="0.25">
      <c r="A22" s="26">
        <v>1.1499999999999999</v>
      </c>
      <c r="B22" s="53" t="s">
        <v>32</v>
      </c>
      <c r="C22" s="19" t="s">
        <v>25</v>
      </c>
      <c r="D22" s="19">
        <v>120</v>
      </c>
      <c r="E22" s="19"/>
      <c r="F22" s="29"/>
    </row>
    <row r="23" spans="1:9" ht="90" x14ac:dyDescent="0.25">
      <c r="A23" s="17">
        <v>1.1599999999999999</v>
      </c>
      <c r="B23" s="13" t="s">
        <v>26</v>
      </c>
      <c r="C23" s="18" t="s">
        <v>27</v>
      </c>
      <c r="D23" s="19">
        <v>110</v>
      </c>
      <c r="E23" s="18"/>
      <c r="F23" s="21"/>
      <c r="I23" s="42"/>
    </row>
    <row r="24" spans="1:9" ht="75" x14ac:dyDescent="0.25">
      <c r="A24" s="26">
        <v>1.17</v>
      </c>
      <c r="B24" s="53" t="s">
        <v>31</v>
      </c>
      <c r="C24" s="19" t="s">
        <v>18</v>
      </c>
      <c r="D24" s="19">
        <v>25</v>
      </c>
      <c r="E24" s="19"/>
      <c r="F24" s="29"/>
    </row>
    <row r="25" spans="1:9" ht="105" x14ac:dyDescent="0.25">
      <c r="A25" s="17">
        <v>1.18</v>
      </c>
      <c r="B25" s="39" t="s">
        <v>55</v>
      </c>
      <c r="C25" s="34" t="s">
        <v>12</v>
      </c>
      <c r="D25" s="34">
        <v>1</v>
      </c>
      <c r="E25" s="18"/>
      <c r="F25" s="21"/>
    </row>
    <row r="26" spans="1:9" ht="164.25" x14ac:dyDescent="0.25">
      <c r="A26" s="17">
        <v>1.19</v>
      </c>
      <c r="B26" s="54" t="s">
        <v>56</v>
      </c>
      <c r="C26" s="34" t="s">
        <v>12</v>
      </c>
      <c r="D26" s="34">
        <v>2</v>
      </c>
      <c r="E26" s="18"/>
      <c r="F26" s="21"/>
    </row>
    <row r="27" spans="1:9" ht="75" x14ac:dyDescent="0.25">
      <c r="A27" s="26">
        <v>1.2</v>
      </c>
      <c r="B27" s="12" t="s">
        <v>29</v>
      </c>
      <c r="C27" s="34" t="s">
        <v>12</v>
      </c>
      <c r="D27" s="34">
        <v>1</v>
      </c>
      <c r="E27" s="19"/>
      <c r="F27" s="21"/>
    </row>
    <row r="28" spans="1:9" ht="135" x14ac:dyDescent="0.25">
      <c r="A28" s="3">
        <v>1.21</v>
      </c>
      <c r="B28" s="55" t="s">
        <v>57</v>
      </c>
      <c r="C28" s="34" t="s">
        <v>12</v>
      </c>
      <c r="D28" s="19">
        <v>1</v>
      </c>
      <c r="E28" s="18"/>
      <c r="F28" s="21"/>
    </row>
    <row r="29" spans="1:9" ht="105" x14ac:dyDescent="0.25">
      <c r="A29" s="26">
        <v>1.22</v>
      </c>
      <c r="B29" s="27" t="s">
        <v>23</v>
      </c>
      <c r="C29" s="19" t="s">
        <v>18</v>
      </c>
      <c r="D29" s="19">
        <v>135</v>
      </c>
      <c r="E29" s="28"/>
      <c r="F29" s="29"/>
    </row>
    <row r="30" spans="1:9" ht="15.75" x14ac:dyDescent="0.25">
      <c r="A30" s="26">
        <v>1.23</v>
      </c>
      <c r="B30" s="43" t="s">
        <v>33</v>
      </c>
      <c r="C30" s="19" t="s">
        <v>12</v>
      </c>
      <c r="D30" s="19">
        <v>2</v>
      </c>
      <c r="E30" s="28"/>
      <c r="F30" s="29"/>
    </row>
    <row r="31" spans="1:9" ht="15.75" x14ac:dyDescent="0.25">
      <c r="A31" s="2"/>
      <c r="B31" s="30"/>
      <c r="C31" s="23"/>
      <c r="D31" s="19"/>
      <c r="E31" s="15" t="s">
        <v>15</v>
      </c>
      <c r="F31" s="10">
        <f>SUM(F3:F30)</f>
        <v>0</v>
      </c>
    </row>
    <row r="32" spans="1:9" ht="20.25" x14ac:dyDescent="0.25">
      <c r="A32" s="56">
        <v>2</v>
      </c>
      <c r="B32" s="57" t="s">
        <v>58</v>
      </c>
      <c r="C32" s="34"/>
      <c r="D32" s="34"/>
      <c r="E32" s="34"/>
      <c r="F32" s="34"/>
    </row>
    <row r="33" spans="1:6" ht="45" x14ac:dyDescent="0.25">
      <c r="A33" s="56"/>
      <c r="B33" s="34" t="s">
        <v>16</v>
      </c>
      <c r="C33" s="34" t="s">
        <v>10</v>
      </c>
      <c r="D33" s="34" t="s">
        <v>59</v>
      </c>
      <c r="E33" s="34" t="s">
        <v>60</v>
      </c>
      <c r="F33" s="58" t="s">
        <v>61</v>
      </c>
    </row>
    <row r="34" spans="1:6" x14ac:dyDescent="0.25">
      <c r="A34" s="59">
        <v>2.1</v>
      </c>
      <c r="B34" s="6" t="s">
        <v>62</v>
      </c>
      <c r="C34" s="34"/>
      <c r="D34" s="34"/>
      <c r="E34" s="34"/>
      <c r="F34" s="34"/>
    </row>
    <row r="35" spans="1:6" ht="318.75" x14ac:dyDescent="0.25">
      <c r="A35" s="60" t="s">
        <v>35</v>
      </c>
      <c r="B35" s="61" t="s">
        <v>63</v>
      </c>
      <c r="C35" s="62" t="s">
        <v>12</v>
      </c>
      <c r="D35" s="62">
        <v>1</v>
      </c>
      <c r="E35" s="34"/>
      <c r="F35" s="63"/>
    </row>
    <row r="36" spans="1:6" ht="51" x14ac:dyDescent="0.25">
      <c r="A36" s="60" t="s">
        <v>64</v>
      </c>
      <c r="B36" s="4" t="s">
        <v>65</v>
      </c>
      <c r="C36" s="62" t="s">
        <v>12</v>
      </c>
      <c r="D36" s="62">
        <v>1</v>
      </c>
      <c r="E36" s="34"/>
      <c r="F36" s="63"/>
    </row>
    <row r="37" spans="1:6" ht="76.5" x14ac:dyDescent="0.25">
      <c r="A37" s="60" t="s">
        <v>66</v>
      </c>
      <c r="B37" s="61" t="s">
        <v>67</v>
      </c>
      <c r="C37" s="62"/>
      <c r="D37" s="62"/>
      <c r="E37" s="57"/>
      <c r="F37" s="57"/>
    </row>
    <row r="38" spans="1:6" ht="76.5" x14ac:dyDescent="0.25">
      <c r="A38" s="60" t="s">
        <v>68</v>
      </c>
      <c r="B38" s="6" t="s">
        <v>69</v>
      </c>
      <c r="C38" s="62" t="s">
        <v>12</v>
      </c>
      <c r="D38" s="62">
        <v>1</v>
      </c>
      <c r="E38" s="34"/>
      <c r="F38" s="63"/>
    </row>
    <row r="39" spans="1:6" ht="63.75" x14ac:dyDescent="0.25">
      <c r="A39" s="60" t="s">
        <v>70</v>
      </c>
      <c r="B39" s="6" t="s">
        <v>71</v>
      </c>
      <c r="C39" s="62" t="s">
        <v>12</v>
      </c>
      <c r="D39" s="62">
        <v>1</v>
      </c>
      <c r="E39" s="34"/>
      <c r="F39" s="63"/>
    </row>
    <row r="40" spans="1:6" ht="51" x14ac:dyDescent="0.25">
      <c r="A40" s="60" t="s">
        <v>72</v>
      </c>
      <c r="B40" s="6" t="s">
        <v>73</v>
      </c>
      <c r="C40" s="62" t="s">
        <v>12</v>
      </c>
      <c r="D40" s="62">
        <v>1</v>
      </c>
      <c r="E40" s="34"/>
      <c r="F40" s="63"/>
    </row>
    <row r="41" spans="1:6" ht="63.75" x14ac:dyDescent="0.25">
      <c r="A41" s="60" t="s">
        <v>74</v>
      </c>
      <c r="B41" s="6" t="s">
        <v>75</v>
      </c>
      <c r="C41" s="62" t="s">
        <v>12</v>
      </c>
      <c r="D41" s="62">
        <v>1</v>
      </c>
      <c r="E41" s="34"/>
      <c r="F41" s="63"/>
    </row>
    <row r="42" spans="1:6" x14ac:dyDescent="0.25">
      <c r="A42" s="64">
        <v>2.2000000000000002</v>
      </c>
      <c r="B42" s="6" t="s">
        <v>76</v>
      </c>
      <c r="C42" s="62"/>
      <c r="D42" s="62"/>
      <c r="E42" s="4"/>
      <c r="F42" s="4"/>
    </row>
    <row r="43" spans="1:6" ht="51" x14ac:dyDescent="0.25">
      <c r="A43" s="60" t="s">
        <v>35</v>
      </c>
      <c r="B43" s="5" t="s">
        <v>77</v>
      </c>
      <c r="C43" s="62" t="s">
        <v>12</v>
      </c>
      <c r="D43" s="62">
        <v>2</v>
      </c>
      <c r="E43" s="34"/>
      <c r="F43" s="63"/>
    </row>
    <row r="44" spans="1:6" ht="25.5" x14ac:dyDescent="0.25">
      <c r="A44" s="60" t="s">
        <v>64</v>
      </c>
      <c r="B44" s="5" t="s">
        <v>78</v>
      </c>
      <c r="C44" s="62" t="s">
        <v>1</v>
      </c>
      <c r="D44" s="62">
        <v>25</v>
      </c>
      <c r="E44" s="34"/>
      <c r="F44" s="63"/>
    </row>
    <row r="45" spans="1:6" x14ac:dyDescent="0.25">
      <c r="A45" s="60" t="s">
        <v>66</v>
      </c>
      <c r="B45" s="5" t="s">
        <v>79</v>
      </c>
      <c r="C45" s="62" t="s">
        <v>1</v>
      </c>
      <c r="D45" s="62">
        <v>10</v>
      </c>
      <c r="E45" s="34"/>
      <c r="F45" s="63"/>
    </row>
    <row r="46" spans="1:6" x14ac:dyDescent="0.25">
      <c r="A46" s="64">
        <v>2.2999999999999998</v>
      </c>
      <c r="B46" s="61" t="s">
        <v>80</v>
      </c>
      <c r="C46" s="60"/>
      <c r="D46" s="60"/>
      <c r="E46" s="6"/>
      <c r="F46" s="4"/>
    </row>
    <row r="47" spans="1:6" ht="51" x14ac:dyDescent="0.25">
      <c r="A47" s="57"/>
      <c r="B47" s="61" t="s">
        <v>81</v>
      </c>
      <c r="C47" s="57"/>
      <c r="D47" s="57"/>
      <c r="E47" s="57"/>
      <c r="F47" s="57"/>
    </row>
    <row r="48" spans="1:6" x14ac:dyDescent="0.25">
      <c r="A48" s="60" t="s">
        <v>35</v>
      </c>
      <c r="B48" s="4" t="s">
        <v>82</v>
      </c>
      <c r="C48" s="60" t="s">
        <v>1</v>
      </c>
      <c r="D48" s="60">
        <v>20</v>
      </c>
      <c r="E48" s="60"/>
      <c r="F48" s="65"/>
    </row>
    <row r="49" spans="1:6" x14ac:dyDescent="0.25">
      <c r="A49" s="60" t="s">
        <v>64</v>
      </c>
      <c r="B49" s="4" t="s">
        <v>83</v>
      </c>
      <c r="C49" s="60" t="s">
        <v>1</v>
      </c>
      <c r="D49" s="60">
        <v>25</v>
      </c>
      <c r="E49" s="60"/>
      <c r="F49" s="65"/>
    </row>
    <row r="50" spans="1:6" x14ac:dyDescent="0.25">
      <c r="A50" s="60" t="s">
        <v>66</v>
      </c>
      <c r="B50" s="4" t="s">
        <v>2</v>
      </c>
      <c r="C50" s="62" t="s">
        <v>1</v>
      </c>
      <c r="D50" s="62">
        <v>10</v>
      </c>
      <c r="E50" s="60"/>
      <c r="F50" s="65"/>
    </row>
    <row r="51" spans="1:6" ht="51" x14ac:dyDescent="0.25">
      <c r="A51" s="60" t="s">
        <v>84</v>
      </c>
      <c r="B51" s="5" t="s">
        <v>85</v>
      </c>
      <c r="C51" s="62" t="s">
        <v>1</v>
      </c>
      <c r="D51" s="62">
        <v>2</v>
      </c>
      <c r="E51" s="60"/>
      <c r="F51" s="65"/>
    </row>
    <row r="52" spans="1:6" x14ac:dyDescent="0.25">
      <c r="A52" s="60" t="s">
        <v>86</v>
      </c>
      <c r="B52" s="5" t="s">
        <v>87</v>
      </c>
      <c r="C52" s="62" t="s">
        <v>12</v>
      </c>
      <c r="D52" s="62">
        <v>4</v>
      </c>
      <c r="E52" s="60"/>
      <c r="F52" s="65"/>
    </row>
    <row r="53" spans="1:6" x14ac:dyDescent="0.25">
      <c r="A53" s="64">
        <v>2.4</v>
      </c>
      <c r="B53" s="6" t="s">
        <v>88</v>
      </c>
      <c r="C53" s="62"/>
      <c r="D53" s="62"/>
      <c r="E53" s="6"/>
      <c r="F53" s="6"/>
    </row>
    <row r="54" spans="1:6" ht="102" x14ac:dyDescent="0.25">
      <c r="A54" s="4"/>
      <c r="B54" s="5" t="s">
        <v>89</v>
      </c>
      <c r="C54" s="62"/>
      <c r="D54" s="62"/>
      <c r="E54" s="6"/>
      <c r="F54" s="6"/>
    </row>
    <row r="55" spans="1:6" ht="63.75" x14ac:dyDescent="0.25">
      <c r="A55" s="60" t="s">
        <v>35</v>
      </c>
      <c r="B55" s="5" t="s">
        <v>90</v>
      </c>
      <c r="C55" s="62" t="s">
        <v>13</v>
      </c>
      <c r="D55" s="62">
        <v>230</v>
      </c>
      <c r="E55" s="60"/>
      <c r="F55" s="65"/>
    </row>
    <row r="56" spans="1:6" ht="25.5" x14ac:dyDescent="0.25">
      <c r="A56" s="60" t="s">
        <v>64</v>
      </c>
      <c r="B56" s="4" t="s">
        <v>3</v>
      </c>
      <c r="C56" s="62" t="s">
        <v>1</v>
      </c>
      <c r="D56" s="62">
        <v>150</v>
      </c>
      <c r="E56" s="66"/>
      <c r="F56" s="65"/>
    </row>
    <row r="57" spans="1:6" x14ac:dyDescent="0.25">
      <c r="A57" s="60" t="s">
        <v>66</v>
      </c>
      <c r="B57" s="4" t="s">
        <v>4</v>
      </c>
      <c r="C57" s="62" t="s">
        <v>1</v>
      </c>
      <c r="D57" s="62">
        <v>100</v>
      </c>
      <c r="E57" s="66"/>
      <c r="F57" s="65"/>
    </row>
    <row r="58" spans="1:6" x14ac:dyDescent="0.25">
      <c r="A58" s="4">
        <v>2.5</v>
      </c>
      <c r="B58" s="6" t="s">
        <v>14</v>
      </c>
      <c r="C58" s="60"/>
      <c r="D58" s="60"/>
      <c r="E58" s="6"/>
      <c r="F58" s="6"/>
    </row>
    <row r="59" spans="1:6" ht="150" x14ac:dyDescent="0.25">
      <c r="A59" s="4"/>
      <c r="B59" s="13" t="s">
        <v>91</v>
      </c>
      <c r="C59" s="6"/>
      <c r="D59" s="6"/>
      <c r="E59" s="6"/>
      <c r="F59" s="6"/>
    </row>
    <row r="60" spans="1:6" x14ac:dyDescent="0.25">
      <c r="A60" s="62" t="s">
        <v>35</v>
      </c>
      <c r="B60" s="13" t="s">
        <v>92</v>
      </c>
      <c r="C60" s="62" t="s">
        <v>12</v>
      </c>
      <c r="D60" s="62">
        <v>25</v>
      </c>
      <c r="E60" s="66"/>
      <c r="F60" s="67"/>
    </row>
    <row r="61" spans="1:6" x14ac:dyDescent="0.25">
      <c r="A61" s="62" t="s">
        <v>64</v>
      </c>
      <c r="B61" s="13" t="s">
        <v>5</v>
      </c>
      <c r="C61" s="62" t="s">
        <v>12</v>
      </c>
      <c r="D61" s="62">
        <v>10</v>
      </c>
      <c r="E61" s="66"/>
      <c r="F61" s="67"/>
    </row>
    <row r="62" spans="1:6" x14ac:dyDescent="0.25">
      <c r="A62" s="62" t="s">
        <v>66</v>
      </c>
      <c r="B62" s="13" t="s">
        <v>93</v>
      </c>
      <c r="C62" s="62" t="s">
        <v>12</v>
      </c>
      <c r="D62" s="62">
        <v>5</v>
      </c>
      <c r="E62" s="66"/>
      <c r="F62" s="67"/>
    </row>
    <row r="63" spans="1:6" ht="51" x14ac:dyDescent="0.25">
      <c r="A63" s="66" t="s">
        <v>84</v>
      </c>
      <c r="B63" s="61" t="s">
        <v>94</v>
      </c>
      <c r="C63" s="62" t="s">
        <v>12</v>
      </c>
      <c r="D63" s="62">
        <v>15</v>
      </c>
      <c r="E63" s="66"/>
      <c r="F63" s="67"/>
    </row>
    <row r="64" spans="1:6" ht="30" x14ac:dyDescent="0.25">
      <c r="A64" s="60" t="s">
        <v>86</v>
      </c>
      <c r="B64" s="68" t="s">
        <v>6</v>
      </c>
      <c r="C64" s="62" t="s">
        <v>12</v>
      </c>
      <c r="D64" s="62">
        <v>15</v>
      </c>
      <c r="E64" s="66"/>
      <c r="F64" s="67"/>
    </row>
    <row r="65" spans="1:6" x14ac:dyDescent="0.25">
      <c r="A65" s="60" t="s">
        <v>95</v>
      </c>
      <c r="B65" s="68" t="s">
        <v>7</v>
      </c>
      <c r="C65" s="62" t="s">
        <v>12</v>
      </c>
      <c r="D65" s="62">
        <v>1</v>
      </c>
      <c r="E65" s="66"/>
      <c r="F65" s="67"/>
    </row>
    <row r="66" spans="1:6" x14ac:dyDescent="0.25">
      <c r="A66" s="60" t="s">
        <v>96</v>
      </c>
      <c r="B66" s="68" t="s">
        <v>8</v>
      </c>
      <c r="C66" s="62" t="s">
        <v>12</v>
      </c>
      <c r="D66" s="62">
        <v>3</v>
      </c>
      <c r="E66" s="66"/>
      <c r="F66" s="67"/>
    </row>
    <row r="67" spans="1:6" x14ac:dyDescent="0.25">
      <c r="A67" s="64">
        <v>2.6</v>
      </c>
      <c r="B67" s="6" t="s">
        <v>97</v>
      </c>
      <c r="C67" s="60"/>
      <c r="D67" s="60"/>
      <c r="E67" s="6"/>
      <c r="F67" s="6"/>
    </row>
    <row r="68" spans="1:6" ht="51" x14ac:dyDescent="0.25">
      <c r="A68" s="60" t="s">
        <v>35</v>
      </c>
      <c r="B68" s="61" t="s">
        <v>98</v>
      </c>
      <c r="C68" s="62" t="s">
        <v>12</v>
      </c>
      <c r="D68" s="62">
        <v>14</v>
      </c>
      <c r="E68" s="66"/>
      <c r="F68" s="67"/>
    </row>
    <row r="69" spans="1:6" ht="51" x14ac:dyDescent="0.25">
      <c r="A69" s="60" t="s">
        <v>64</v>
      </c>
      <c r="B69" s="61" t="s">
        <v>99</v>
      </c>
      <c r="C69" s="62" t="s">
        <v>12</v>
      </c>
      <c r="D69" s="62">
        <v>3</v>
      </c>
      <c r="E69" s="66"/>
      <c r="F69" s="67"/>
    </row>
    <row r="70" spans="1:6" ht="38.25" x14ac:dyDescent="0.25">
      <c r="A70" s="60" t="s">
        <v>66</v>
      </c>
      <c r="B70" s="61" t="s">
        <v>100</v>
      </c>
      <c r="C70" s="62" t="s">
        <v>12</v>
      </c>
      <c r="D70" s="62">
        <v>14</v>
      </c>
      <c r="E70" s="66"/>
      <c r="F70" s="67"/>
    </row>
    <row r="71" spans="1:6" ht="25.5" x14ac:dyDescent="0.25">
      <c r="A71" s="60" t="s">
        <v>84</v>
      </c>
      <c r="B71" s="61" t="s">
        <v>101</v>
      </c>
      <c r="C71" s="62" t="s">
        <v>12</v>
      </c>
      <c r="D71" s="62">
        <v>5</v>
      </c>
      <c r="E71" s="66"/>
      <c r="F71" s="67"/>
    </row>
    <row r="72" spans="1:6" ht="51" x14ac:dyDescent="0.25">
      <c r="A72" s="60" t="s">
        <v>86</v>
      </c>
      <c r="B72" s="61" t="s">
        <v>102</v>
      </c>
      <c r="C72" s="62" t="s">
        <v>12</v>
      </c>
      <c r="D72" s="62">
        <v>1</v>
      </c>
      <c r="E72" s="66"/>
      <c r="F72" s="67"/>
    </row>
    <row r="73" spans="1:6" ht="85.5" x14ac:dyDescent="0.25">
      <c r="A73" s="59">
        <v>2.7</v>
      </c>
      <c r="B73" s="32" t="s">
        <v>103</v>
      </c>
      <c r="C73" s="34"/>
      <c r="D73" s="34"/>
      <c r="E73" s="34"/>
      <c r="F73" s="34"/>
    </row>
    <row r="74" spans="1:6" x14ac:dyDescent="0.25">
      <c r="A74" s="60" t="s">
        <v>35</v>
      </c>
      <c r="B74" s="39" t="s">
        <v>104</v>
      </c>
      <c r="C74" s="34" t="s">
        <v>12</v>
      </c>
      <c r="D74" s="34">
        <v>15</v>
      </c>
      <c r="E74" s="66"/>
      <c r="F74" s="67"/>
    </row>
    <row r="75" spans="1:6" ht="30" x14ac:dyDescent="0.25">
      <c r="A75" s="60" t="s">
        <v>64</v>
      </c>
      <c r="B75" s="39" t="s">
        <v>105</v>
      </c>
      <c r="C75" s="34" t="s">
        <v>12</v>
      </c>
      <c r="D75" s="34">
        <v>15</v>
      </c>
      <c r="E75" s="66"/>
      <c r="F75" s="67"/>
    </row>
    <row r="76" spans="1:6" x14ac:dyDescent="0.25">
      <c r="A76" s="69" t="s">
        <v>66</v>
      </c>
      <c r="B76" s="5" t="s">
        <v>106</v>
      </c>
      <c r="C76" s="34" t="s">
        <v>12</v>
      </c>
      <c r="D76" s="34">
        <v>6</v>
      </c>
      <c r="E76" s="66"/>
      <c r="F76" s="67"/>
    </row>
    <row r="77" spans="1:6" x14ac:dyDescent="0.25">
      <c r="A77" s="60" t="s">
        <v>84</v>
      </c>
      <c r="B77" s="5" t="s">
        <v>107</v>
      </c>
      <c r="C77" s="34" t="s">
        <v>12</v>
      </c>
      <c r="D77" s="34">
        <v>10</v>
      </c>
      <c r="E77" s="66"/>
      <c r="F77" s="67"/>
    </row>
    <row r="78" spans="1:6" ht="25.5" x14ac:dyDescent="0.25">
      <c r="A78" s="60" t="s">
        <v>86</v>
      </c>
      <c r="B78" s="4" t="s">
        <v>108</v>
      </c>
      <c r="C78" s="34" t="s">
        <v>12</v>
      </c>
      <c r="D78" s="34">
        <v>2</v>
      </c>
      <c r="E78" s="66"/>
      <c r="F78" s="67"/>
    </row>
    <row r="79" spans="1:6" ht="51" x14ac:dyDescent="0.25">
      <c r="A79" s="60" t="s">
        <v>95</v>
      </c>
      <c r="B79" s="5" t="s">
        <v>109</v>
      </c>
      <c r="C79" s="34" t="s">
        <v>12</v>
      </c>
      <c r="D79" s="34">
        <v>2</v>
      </c>
      <c r="E79" s="66"/>
      <c r="F79" s="67"/>
    </row>
    <row r="80" spans="1:6" x14ac:dyDescent="0.25">
      <c r="A80" s="60" t="s">
        <v>96</v>
      </c>
      <c r="B80" s="4" t="s">
        <v>9</v>
      </c>
      <c r="C80" s="34" t="s">
        <v>12</v>
      </c>
      <c r="D80" s="34">
        <v>1</v>
      </c>
      <c r="E80" s="66"/>
      <c r="F80" s="67"/>
    </row>
    <row r="81" spans="1:6" x14ac:dyDescent="0.25">
      <c r="A81" s="60" t="s">
        <v>110</v>
      </c>
      <c r="B81" s="13" t="s">
        <v>112</v>
      </c>
      <c r="C81" s="34" t="s">
        <v>12</v>
      </c>
      <c r="D81" s="34">
        <v>3</v>
      </c>
      <c r="E81" s="66"/>
      <c r="F81" s="67"/>
    </row>
    <row r="82" spans="1:6" ht="25.5" x14ac:dyDescent="0.25">
      <c r="A82" s="60" t="s">
        <v>111</v>
      </c>
      <c r="B82" s="4" t="s">
        <v>113</v>
      </c>
      <c r="C82" s="60" t="s">
        <v>17</v>
      </c>
      <c r="D82" s="60">
        <v>20</v>
      </c>
      <c r="E82" s="66"/>
      <c r="F82" s="67"/>
    </row>
    <row r="83" spans="1:6" ht="15.75" x14ac:dyDescent="0.25">
      <c r="A83" s="4"/>
      <c r="B83" s="4"/>
      <c r="C83" s="60"/>
      <c r="D83" s="66"/>
      <c r="E83" s="70" t="s">
        <v>114</v>
      </c>
      <c r="F83" s="71">
        <f>SUM(F35:F82)</f>
        <v>0</v>
      </c>
    </row>
    <row r="84" spans="1:6" ht="18.75" x14ac:dyDescent="0.25">
      <c r="A84" s="47">
        <v>3</v>
      </c>
      <c r="B84" s="72" t="s">
        <v>115</v>
      </c>
      <c r="C84" s="60"/>
      <c r="D84" s="60"/>
      <c r="E84" s="73"/>
      <c r="F84" s="6"/>
    </row>
    <row r="85" spans="1:6" ht="24" x14ac:dyDescent="0.25">
      <c r="A85" s="6"/>
      <c r="B85" s="34" t="s">
        <v>16</v>
      </c>
      <c r="C85" s="34" t="s">
        <v>10</v>
      </c>
      <c r="D85" s="34" t="s">
        <v>59</v>
      </c>
      <c r="E85" s="74" t="s">
        <v>60</v>
      </c>
      <c r="F85" s="75" t="s">
        <v>61</v>
      </c>
    </row>
    <row r="86" spans="1:6" ht="120" x14ac:dyDescent="0.25">
      <c r="A86" s="62" t="s">
        <v>35</v>
      </c>
      <c r="B86" s="13" t="s">
        <v>116</v>
      </c>
      <c r="C86" s="62" t="s">
        <v>12</v>
      </c>
      <c r="D86" s="62">
        <v>15</v>
      </c>
      <c r="E86" s="66"/>
      <c r="F86" s="67"/>
    </row>
    <row r="87" spans="1:6" x14ac:dyDescent="0.25">
      <c r="A87" s="62" t="s">
        <v>64</v>
      </c>
      <c r="B87" s="68" t="s">
        <v>117</v>
      </c>
      <c r="C87" s="62" t="s">
        <v>12</v>
      </c>
      <c r="D87" s="62">
        <v>8</v>
      </c>
      <c r="E87" s="3"/>
      <c r="F87" s="67"/>
    </row>
    <row r="88" spans="1:6" x14ac:dyDescent="0.25">
      <c r="A88" s="62" t="s">
        <v>66</v>
      </c>
      <c r="B88" s="68" t="s">
        <v>118</v>
      </c>
      <c r="C88" s="62" t="s">
        <v>12</v>
      </c>
      <c r="D88" s="62">
        <v>8</v>
      </c>
      <c r="E88" s="3"/>
      <c r="F88" s="67"/>
    </row>
    <row r="89" spans="1:6" x14ac:dyDescent="0.25">
      <c r="A89" s="62" t="s">
        <v>84</v>
      </c>
      <c r="B89" s="45" t="s">
        <v>36</v>
      </c>
      <c r="C89" s="3" t="s">
        <v>12</v>
      </c>
      <c r="D89" s="3">
        <v>1</v>
      </c>
      <c r="E89" s="3"/>
      <c r="F89" s="67"/>
    </row>
    <row r="90" spans="1:6" ht="30" x14ac:dyDescent="0.25">
      <c r="A90" s="62" t="s">
        <v>86</v>
      </c>
      <c r="B90" s="45" t="s">
        <v>37</v>
      </c>
      <c r="C90" s="3" t="s">
        <v>12</v>
      </c>
      <c r="D90" s="3">
        <v>1</v>
      </c>
      <c r="E90" s="3"/>
      <c r="F90" s="67"/>
    </row>
    <row r="91" spans="1:6" ht="15.75" x14ac:dyDescent="0.25">
      <c r="A91" s="4"/>
      <c r="B91" s="4"/>
      <c r="C91" s="60"/>
      <c r="D91" s="44"/>
      <c r="E91" s="73" t="s">
        <v>119</v>
      </c>
      <c r="F91" s="76">
        <f>SUM(F86:F90)</f>
        <v>0</v>
      </c>
    </row>
    <row r="92" spans="1:6" ht="30" x14ac:dyDescent="0.25">
      <c r="A92" s="1"/>
      <c r="B92" s="1"/>
      <c r="C92" s="1"/>
      <c r="D92" s="44"/>
      <c r="E92" s="77" t="s">
        <v>120</v>
      </c>
      <c r="F92" s="7">
        <f>F31+F83+F91</f>
        <v>0</v>
      </c>
    </row>
    <row r="96" spans="1:6" x14ac:dyDescent="0.25">
      <c r="D96"/>
      <c r="F96" s="9"/>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PRAVIN THAKUR</cp:lastModifiedBy>
  <cp:lastPrinted>2026-06-03T11:23:10Z</cp:lastPrinted>
  <dcterms:created xsi:type="dcterms:W3CDTF">2019-11-30T05:39:20Z</dcterms:created>
  <dcterms:modified xsi:type="dcterms:W3CDTF">2026-06-03T11:46:33Z</dcterms:modified>
</cp:coreProperties>
</file>